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60" windowWidth="19200" windowHeight="11445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hamematakan'!$A$1:$E$38</definedName>
    <definedName name="_xlnm.Print_Area" localSheetId="0">'Ekamutneri hamematakan'!$A$1:$E$33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D11" i="25"/>
  <c r="C11"/>
  <c r="C7" i="24" l="1"/>
  <c r="E9"/>
  <c r="E10"/>
  <c r="D7"/>
  <c r="E37" i="25" l="1"/>
  <c r="E36"/>
  <c r="E35"/>
  <c r="E34"/>
  <c r="D33"/>
  <c r="C33"/>
  <c r="E32"/>
  <c r="E31"/>
  <c r="E30"/>
  <c r="E29"/>
  <c r="E28"/>
  <c r="E27"/>
  <c r="E26"/>
  <c r="E25"/>
  <c r="E24"/>
  <c r="E23"/>
  <c r="E22"/>
  <c r="E21"/>
  <c r="D20"/>
  <c r="C20"/>
  <c r="E19"/>
  <c r="E18"/>
  <c r="E17"/>
  <c r="E16"/>
  <c r="E15"/>
  <c r="E14"/>
  <c r="E13"/>
  <c r="E10"/>
  <c r="E9"/>
  <c r="D8"/>
  <c r="C8"/>
  <c r="E7"/>
  <c r="E32" i="24"/>
  <c r="E31"/>
  <c r="E30"/>
  <c r="E29"/>
  <c r="E28"/>
  <c r="E27"/>
  <c r="E26"/>
  <c r="E25"/>
  <c r="E24"/>
  <c r="E23"/>
  <c r="E22"/>
  <c r="E21"/>
  <c r="E20"/>
  <c r="D19"/>
  <c r="D11" s="1"/>
  <c r="C11"/>
  <c r="E18"/>
  <c r="E17"/>
  <c r="E16"/>
  <c r="E15"/>
  <c r="E14"/>
  <c r="E13"/>
  <c r="E12"/>
  <c r="E8"/>
  <c r="D12" i="25" l="1"/>
  <c r="D38" s="1"/>
  <c r="C12"/>
  <c r="E20"/>
  <c r="E33"/>
  <c r="E11" i="24"/>
  <c r="E7"/>
  <c r="E19"/>
  <c r="C33"/>
  <c r="D33"/>
  <c r="E8" i="25"/>
  <c r="E11" l="1"/>
  <c r="E12"/>
  <c r="E33" i="24"/>
  <c r="C38" i="25" l="1"/>
  <c r="E38" s="1"/>
</calcChain>
</file>

<file path=xl/sharedStrings.xml><?xml version="1.0" encoding="utf-8"?>
<sst xmlns="http://schemas.openxmlformats.org/spreadsheetml/2006/main" count="89" uniqueCount="56">
  <si>
    <t>հ/հ</t>
  </si>
  <si>
    <t>շահութահարկի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</si>
  <si>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</si>
  <si>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</si>
  <si>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</si>
  <si>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</si>
  <si>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</si>
  <si>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</si>
  <si>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</si>
  <si>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</si>
  <si>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</si>
  <si>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Բանկի տոկոսից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</si>
  <si>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</si>
  <si>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</si>
  <si>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</si>
  <si>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</si>
  <si>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</si>
  <si>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</si>
  <si>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</si>
  <si>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</si>
  <si>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</si>
  <si>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</si>
  <si>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</si>
  <si>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</si>
  <si>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</si>
  <si>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</si>
  <si>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</si>
  <si>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</si>
  <si>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</si>
  <si>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</si>
  <si>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</si>
  <si>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Համակարգիչների տեխնիկական սպասարկման գծով</t>
  </si>
  <si>
    <t>Համակարգչային ծրագրի և կայքի սպասարկման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</si>
  <si>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</si>
  <si>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</si>
  <si>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</si>
  <si>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</si>
  <si>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</si>
  <si>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</si>
  <si>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</si>
  <si>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</si>
  <si>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</si>
  <si>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</si>
  <si>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</si>
  <si>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</si>
  <si>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</si>
  <si>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>Կրեդիտորական պարտքի մարման գծով</t>
  </si>
  <si>
    <t>Այլ արտահոսքերի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</si>
  <si>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</si>
  <si>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</si>
  <si>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</si>
  <si>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</si>
  <si>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</si>
  <si>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</si>
  <si>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Ջրի սուբսիդիա</t>
  </si>
  <si>
    <t xml:space="preserve">  01. 01. 2018-թ. – 30. 09. 2018թ.</t>
  </si>
</sst>
</file>

<file path=xl/styles.xml><?xml version="1.0" encoding="utf-8"?>
<styleSheet xmlns="http://schemas.openxmlformats.org/spreadsheetml/2006/main">
  <numFmts count="2">
    <numFmt numFmtId="165" formatCode="0.0"/>
    <numFmt numFmtId="166" formatCode="#,##0.00_р_."/>
  </numFmts>
  <fonts count="37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name val="Calibri"/>
      <family val="2"/>
      <scheme val="minor"/>
    </font>
    <font>
      <sz val="10"/>
      <color rgb="FFFF0000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5" fillId="0" borderId="0"/>
  </cellStyleXfs>
  <cellXfs count="53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5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/>
    </xf>
    <xf numFmtId="165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2" fillId="0" borderId="0" xfId="44" applyFont="1" applyAlignment="1" applyProtection="1">
      <alignment horizontal="center" vertical="center"/>
    </xf>
    <xf numFmtId="165" fontId="33" fillId="0" borderId="0" xfId="0" applyNumberFormat="1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5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5" fontId="1" fillId="0" borderId="1" xfId="44" applyNumberFormat="1" applyFont="1" applyBorder="1" applyAlignment="1" applyProtection="1">
      <alignment horizontal="center" vertical="center"/>
    </xf>
    <xf numFmtId="165" fontId="1" fillId="0" borderId="1" xfId="1" applyNumberFormat="1" applyFont="1" applyBorder="1" applyAlignment="1" applyProtection="1">
      <alignment horizontal="center" vertical="center"/>
    </xf>
    <xf numFmtId="165" fontId="1" fillId="0" borderId="0" xfId="1" applyNumberFormat="1" applyFont="1" applyBorder="1" applyAlignment="1" applyProtection="1">
      <alignment vertical="center"/>
    </xf>
    <xf numFmtId="165" fontId="36" fillId="0" borderId="0" xfId="1" applyNumberFormat="1" applyFont="1" applyBorder="1" applyAlignment="1" applyProtection="1">
      <alignment vertical="center"/>
    </xf>
    <xf numFmtId="165" fontId="36" fillId="24" borderId="0" xfId="1" applyNumberFormat="1" applyFont="1" applyFill="1" applyBorder="1" applyAlignment="1" applyProtection="1">
      <alignment vertical="center"/>
    </xf>
    <xf numFmtId="0" fontId="26" fillId="0" borderId="1" xfId="1" applyFont="1" applyBorder="1" applyAlignment="1" applyProtection="1">
      <alignment horizontal="center" vertical="center"/>
    </xf>
    <xf numFmtId="165" fontId="26" fillId="0" borderId="1" xfId="44" applyNumberFormat="1" applyFont="1" applyBorder="1" applyAlignment="1" applyProtection="1">
      <alignment horizontal="center" vertical="center"/>
    </xf>
    <xf numFmtId="165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6" fontId="22" fillId="0" borderId="1" xfId="44" applyNumberFormat="1" applyFont="1" applyBorder="1" applyAlignment="1" applyProtection="1">
      <alignment horizontal="left" vertical="center" wrapText="1"/>
    </xf>
    <xf numFmtId="165" fontId="22" fillId="0" borderId="1" xfId="44" applyNumberFormat="1" applyFont="1" applyBorder="1" applyAlignment="1" applyProtection="1">
      <alignment horizontal="center" vertical="center"/>
    </xf>
    <xf numFmtId="165" fontId="24" fillId="0" borderId="0" xfId="1" applyNumberFormat="1" applyFont="1" applyAlignment="1" applyProtection="1">
      <alignment vertical="center"/>
    </xf>
    <xf numFmtId="2" fontId="24" fillId="0" borderId="0" xfId="1" applyNumberFormat="1" applyFont="1" applyAlignment="1" applyProtection="1">
      <alignment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_1" xfId="49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8&#1385;/&#1330;&#1329;&#1340;&#1329;&#1350;&#1357;/&#1378;&#1377;&#1388;&#1377;&#1398;&#1405;%20%202017&#1385;%20%20&#1407;&#1377;&#1408;&#1381;&#1391;&#1377;&#1398;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view="pageBreakPreview" zoomScaleSheetLayoutView="100" workbookViewId="0">
      <selection sqref="A1:XFD1048576"/>
    </sheetView>
  </sheetViews>
  <sheetFormatPr defaultRowHeight="13.5"/>
  <cols>
    <col min="1" max="1" width="4.710937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8" width="9.140625" style="4"/>
    <col min="9" max="9" width="18" style="4" bestFit="1" customWidth="1"/>
    <col min="10" max="16384" width="9.140625" style="4"/>
  </cols>
  <sheetData>
    <row r="1" spans="1:13" ht="16.5" customHeight="1">
      <c r="A1" s="14" t="s">
        <v>2</v>
      </c>
      <c r="B1" s="14"/>
      <c r="C1" s="14"/>
      <c r="D1" s="14"/>
      <c r="E1" s="14"/>
    </row>
    <row r="2" spans="1:13" s="2" customFormat="1" ht="20.25" customHeight="1">
      <c r="A2" s="15" t="s">
        <v>3</v>
      </c>
      <c r="B2" s="15"/>
      <c r="C2" s="16">
        <v>145</v>
      </c>
      <c r="D2" s="17" t="s">
        <v>4</v>
      </c>
      <c r="E2" s="17"/>
    </row>
    <row r="3" spans="1:13" ht="45" customHeight="1">
      <c r="A3" s="18" t="s">
        <v>50</v>
      </c>
      <c r="B3" s="18"/>
      <c r="C3" s="18"/>
      <c r="D3" s="18"/>
      <c r="E3" s="18"/>
      <c r="F3" s="19"/>
      <c r="G3" s="19"/>
      <c r="H3" s="19"/>
    </row>
    <row r="4" spans="1:13" s="22" customFormat="1" ht="22.5" customHeight="1">
      <c r="A4" s="20" t="s">
        <v>55</v>
      </c>
      <c r="B4" s="20"/>
      <c r="C4" s="20"/>
      <c r="D4" s="20"/>
      <c r="E4" s="20"/>
      <c r="F4" s="21"/>
      <c r="G4" s="21"/>
      <c r="H4" s="21"/>
      <c r="I4" s="21"/>
      <c r="J4" s="21"/>
      <c r="K4" s="21"/>
      <c r="L4" s="21"/>
      <c r="M4" s="21"/>
    </row>
    <row r="5" spans="1:13">
      <c r="E5" s="5" t="s">
        <v>5</v>
      </c>
    </row>
    <row r="6" spans="1:13" s="2" customFormat="1" ht="63.75" customHeight="1">
      <c r="A6" s="23" t="s">
        <v>0</v>
      </c>
      <c r="B6" s="24" t="s">
        <v>6</v>
      </c>
      <c r="C6" s="25" t="s">
        <v>52</v>
      </c>
      <c r="D6" s="25" t="s">
        <v>51</v>
      </c>
      <c r="E6" s="26" t="s">
        <v>7</v>
      </c>
    </row>
    <row r="7" spans="1:13" ht="31.5" customHeight="1">
      <c r="A7" s="27" t="s">
        <v>8</v>
      </c>
      <c r="B7" s="6" t="s">
        <v>9</v>
      </c>
      <c r="C7" s="28">
        <f>SUM(C8:C8,C9:C10)</f>
        <v>43655</v>
      </c>
      <c r="D7" s="28">
        <f>SUM(D8:D8,D9:D10)</f>
        <v>38286.700000000004</v>
      </c>
      <c r="E7" s="28">
        <f t="shared" ref="E7:E33" si="0">D7-C7</f>
        <v>-5368.2999999999956</v>
      </c>
      <c r="F7" s="29"/>
    </row>
    <row r="8" spans="1:13" ht="18.75" customHeight="1">
      <c r="A8" s="30">
        <v>1</v>
      </c>
      <c r="B8" s="11" t="s">
        <v>10</v>
      </c>
      <c r="C8" s="31">
        <v>43638</v>
      </c>
      <c r="D8" s="31">
        <v>38252.5</v>
      </c>
      <c r="E8" s="32">
        <f t="shared" si="0"/>
        <v>-5385.5</v>
      </c>
      <c r="F8" s="29"/>
      <c r="G8" s="29"/>
    </row>
    <row r="9" spans="1:13" ht="18.75" customHeight="1">
      <c r="A9" s="30">
        <v>2</v>
      </c>
      <c r="B9" s="11" t="s">
        <v>11</v>
      </c>
      <c r="C9" s="12">
        <v>17</v>
      </c>
      <c r="D9" s="31">
        <v>28.3</v>
      </c>
      <c r="E9" s="32">
        <f t="shared" si="0"/>
        <v>11.3</v>
      </c>
      <c r="F9" s="29"/>
    </row>
    <row r="10" spans="1:13" ht="18.75" customHeight="1">
      <c r="A10" s="30">
        <v>3</v>
      </c>
      <c r="B10" s="10" t="s">
        <v>54</v>
      </c>
      <c r="C10" s="12"/>
      <c r="D10" s="12">
        <v>5.9</v>
      </c>
      <c r="E10" s="32">
        <f t="shared" si="0"/>
        <v>5.9</v>
      </c>
      <c r="F10" s="29"/>
    </row>
    <row r="11" spans="1:13" ht="29.25" customHeight="1">
      <c r="A11" s="27" t="s">
        <v>12</v>
      </c>
      <c r="B11" s="6" t="s">
        <v>13</v>
      </c>
      <c r="C11" s="7">
        <f>SUM(C12,C13:C19,C23:C30,C31:C32)</f>
        <v>46294.000000000007</v>
      </c>
      <c r="D11" s="7">
        <f>SUM(D12,D13:D19,D23:D30,D31:D32)</f>
        <v>41574.399999999994</v>
      </c>
      <c r="E11" s="28">
        <f t="shared" si="0"/>
        <v>-4719.6000000000131</v>
      </c>
      <c r="F11" s="29"/>
    </row>
    <row r="12" spans="1:13" ht="21" customHeight="1">
      <c r="A12" s="30">
        <v>1</v>
      </c>
      <c r="B12" s="11" t="s">
        <v>14</v>
      </c>
      <c r="C12" s="12">
        <v>28333.599999999999</v>
      </c>
      <c r="D12" s="32">
        <v>27694.400000000001</v>
      </c>
      <c r="E12" s="32">
        <f t="shared" si="0"/>
        <v>-639.19999999999709</v>
      </c>
      <c r="F12" s="33"/>
    </row>
    <row r="13" spans="1:13" ht="21" customHeight="1">
      <c r="A13" s="30">
        <v>2</v>
      </c>
      <c r="B13" s="11" t="s">
        <v>15</v>
      </c>
      <c r="C13" s="12">
        <v>13150.2</v>
      </c>
      <c r="D13" s="32">
        <v>10698.4</v>
      </c>
      <c r="E13" s="32">
        <f t="shared" si="0"/>
        <v>-2451.8000000000011</v>
      </c>
      <c r="F13" s="33"/>
    </row>
    <row r="14" spans="1:13" ht="21" customHeight="1">
      <c r="A14" s="30">
        <v>3</v>
      </c>
      <c r="B14" s="11" t="s">
        <v>16</v>
      </c>
      <c r="C14" s="31">
        <v>1836.9</v>
      </c>
      <c r="D14" s="32">
        <v>673.6</v>
      </c>
      <c r="E14" s="32">
        <f t="shared" si="0"/>
        <v>-1163.3000000000002</v>
      </c>
      <c r="F14" s="33"/>
    </row>
    <row r="15" spans="1:13" ht="21" customHeight="1">
      <c r="A15" s="30">
        <v>4</v>
      </c>
      <c r="B15" s="11" t="s">
        <v>17</v>
      </c>
      <c r="C15" s="31">
        <v>1403.9</v>
      </c>
      <c r="D15" s="12">
        <v>1235</v>
      </c>
      <c r="E15" s="32">
        <f t="shared" si="0"/>
        <v>-168.90000000000009</v>
      </c>
      <c r="F15" s="34"/>
    </row>
    <row r="16" spans="1:13" ht="21" customHeight="1">
      <c r="A16" s="30">
        <v>5</v>
      </c>
      <c r="B16" s="11" t="s">
        <v>18</v>
      </c>
      <c r="C16" s="31">
        <v>109.2</v>
      </c>
      <c r="D16" s="32">
        <v>99.7</v>
      </c>
      <c r="E16" s="32">
        <f t="shared" si="0"/>
        <v>-9.5</v>
      </c>
      <c r="F16" s="34"/>
    </row>
    <row r="17" spans="1:6" ht="21" customHeight="1">
      <c r="A17" s="30">
        <v>6</v>
      </c>
      <c r="B17" s="11" t="s">
        <v>19</v>
      </c>
      <c r="C17" s="31">
        <v>43.2</v>
      </c>
      <c r="D17" s="32">
        <v>43.2</v>
      </c>
      <c r="E17" s="32">
        <f t="shared" si="0"/>
        <v>0</v>
      </c>
      <c r="F17" s="35"/>
    </row>
    <row r="18" spans="1:6" ht="21" customHeight="1">
      <c r="A18" s="30">
        <v>7</v>
      </c>
      <c r="B18" s="11" t="s">
        <v>20</v>
      </c>
      <c r="C18" s="31">
        <v>37.5</v>
      </c>
      <c r="D18" s="32">
        <v>25</v>
      </c>
      <c r="E18" s="32">
        <f t="shared" si="0"/>
        <v>-12.5</v>
      </c>
      <c r="F18" s="33"/>
    </row>
    <row r="19" spans="1:6" ht="21" customHeight="1">
      <c r="A19" s="30">
        <v>8</v>
      </c>
      <c r="B19" s="11" t="s">
        <v>21</v>
      </c>
      <c r="C19" s="31">
        <v>28.8</v>
      </c>
      <c r="D19" s="12">
        <f>SUM(D20:D22)</f>
        <v>85.5</v>
      </c>
      <c r="E19" s="32">
        <f t="shared" si="0"/>
        <v>56.7</v>
      </c>
      <c r="F19" s="34"/>
    </row>
    <row r="20" spans="1:6" s="39" customFormat="1" ht="21" customHeight="1">
      <c r="A20" s="36">
        <v>8.1</v>
      </c>
      <c r="B20" s="13" t="s">
        <v>22</v>
      </c>
      <c r="C20" s="37">
        <v>43.2</v>
      </c>
      <c r="D20" s="38">
        <v>43.2</v>
      </c>
      <c r="E20" s="38">
        <f t="shared" si="0"/>
        <v>0</v>
      </c>
      <c r="F20" s="33"/>
    </row>
    <row r="21" spans="1:6" s="39" customFormat="1" ht="21" customHeight="1">
      <c r="A21" s="36">
        <v>8.1999999999999993</v>
      </c>
      <c r="B21" s="13" t="s">
        <v>23</v>
      </c>
      <c r="C21" s="37">
        <v>2.2999999999999998</v>
      </c>
      <c r="D21" s="38">
        <v>1.8</v>
      </c>
      <c r="E21" s="38">
        <f t="shared" si="0"/>
        <v>-0.49999999999999978</v>
      </c>
      <c r="F21" s="33"/>
    </row>
    <row r="22" spans="1:6" s="39" customFormat="1" ht="21" customHeight="1">
      <c r="A22" s="36">
        <v>8.3000000000000007</v>
      </c>
      <c r="B22" s="13" t="s">
        <v>24</v>
      </c>
      <c r="C22" s="37">
        <v>40.5</v>
      </c>
      <c r="D22" s="38">
        <v>40.5</v>
      </c>
      <c r="E22" s="38">
        <f t="shared" si="0"/>
        <v>0</v>
      </c>
      <c r="F22" s="33"/>
    </row>
    <row r="23" spans="1:6" ht="21" customHeight="1">
      <c r="A23" s="30">
        <v>9</v>
      </c>
      <c r="B23" s="11" t="s">
        <v>25</v>
      </c>
      <c r="C23" s="31">
        <v>771.8</v>
      </c>
      <c r="D23" s="31">
        <v>257.10000000000002</v>
      </c>
      <c r="E23" s="32">
        <f t="shared" si="0"/>
        <v>-514.69999999999993</v>
      </c>
      <c r="F23" s="33"/>
    </row>
    <row r="24" spans="1:6" ht="21" customHeight="1">
      <c r="A24" s="30">
        <v>10</v>
      </c>
      <c r="B24" s="11" t="s">
        <v>26</v>
      </c>
      <c r="C24" s="31">
        <v>112.5</v>
      </c>
      <c r="D24" s="31">
        <v>227.1</v>
      </c>
      <c r="E24" s="32">
        <f t="shared" si="0"/>
        <v>114.6</v>
      </c>
      <c r="F24" s="33"/>
    </row>
    <row r="25" spans="1:6" ht="21" customHeight="1">
      <c r="A25" s="30">
        <v>11</v>
      </c>
      <c r="B25" s="11" t="s">
        <v>27</v>
      </c>
      <c r="C25" s="31">
        <v>22.5</v>
      </c>
      <c r="D25" s="32">
        <v>5.5</v>
      </c>
      <c r="E25" s="32">
        <f>D25-C25</f>
        <v>-17</v>
      </c>
      <c r="F25" s="33"/>
    </row>
    <row r="26" spans="1:6" ht="21" customHeight="1">
      <c r="A26" s="30">
        <v>12</v>
      </c>
      <c r="B26" s="11" t="s">
        <v>28</v>
      </c>
      <c r="C26" s="31">
        <v>135</v>
      </c>
      <c r="D26" s="32">
        <v>125</v>
      </c>
      <c r="E26" s="32">
        <f t="shared" si="0"/>
        <v>-10</v>
      </c>
      <c r="F26" s="33"/>
    </row>
    <row r="27" spans="1:6" ht="21" customHeight="1">
      <c r="A27" s="30">
        <v>13</v>
      </c>
      <c r="B27" s="11" t="s">
        <v>29</v>
      </c>
      <c r="C27" s="31"/>
      <c r="D27" s="32">
        <v>130.4</v>
      </c>
      <c r="E27" s="32">
        <f t="shared" si="0"/>
        <v>130.4</v>
      </c>
      <c r="F27" s="33"/>
    </row>
    <row r="28" spans="1:6" ht="21" customHeight="1">
      <c r="A28" s="30">
        <v>14</v>
      </c>
      <c r="B28" s="11" t="s">
        <v>30</v>
      </c>
      <c r="C28" s="31"/>
      <c r="D28" s="32">
        <v>102.5</v>
      </c>
      <c r="E28" s="32">
        <f>D28-C28</f>
        <v>102.5</v>
      </c>
      <c r="F28" s="33"/>
    </row>
    <row r="29" spans="1:6" ht="21" customHeight="1">
      <c r="A29" s="30">
        <v>15</v>
      </c>
      <c r="B29" s="11" t="s">
        <v>31</v>
      </c>
      <c r="C29" s="31">
        <v>18</v>
      </c>
      <c r="D29" s="31">
        <v>25</v>
      </c>
      <c r="E29" s="32">
        <f t="shared" si="0"/>
        <v>7</v>
      </c>
      <c r="F29" s="33"/>
    </row>
    <row r="30" spans="1:6" ht="21" customHeight="1">
      <c r="A30" s="30">
        <v>16</v>
      </c>
      <c r="B30" s="11" t="s">
        <v>33</v>
      </c>
      <c r="C30" s="32"/>
      <c r="D30" s="32">
        <v>60</v>
      </c>
      <c r="E30" s="32">
        <f t="shared" ref="E30" si="1">D30-C30</f>
        <v>60</v>
      </c>
      <c r="F30" s="33"/>
    </row>
    <row r="31" spans="1:6" ht="23.25" customHeight="1">
      <c r="A31" s="30">
        <v>17</v>
      </c>
      <c r="B31" s="40" t="s">
        <v>34</v>
      </c>
      <c r="C31" s="31">
        <v>27</v>
      </c>
      <c r="D31" s="32">
        <v>27</v>
      </c>
      <c r="E31" s="38">
        <f>D31-C31</f>
        <v>0</v>
      </c>
      <c r="F31" s="33"/>
    </row>
    <row r="32" spans="1:6" ht="21" customHeight="1">
      <c r="A32" s="30">
        <v>18</v>
      </c>
      <c r="B32" s="11" t="s">
        <v>35</v>
      </c>
      <c r="C32" s="32">
        <v>263.89999999999998</v>
      </c>
      <c r="D32" s="32">
        <v>60</v>
      </c>
      <c r="E32" s="32">
        <f>D32-C32</f>
        <v>-203.89999999999998</v>
      </c>
      <c r="F32" s="33"/>
    </row>
    <row r="33" spans="1:6" s="8" customFormat="1" ht="24.75" customHeight="1">
      <c r="A33" s="27" t="s">
        <v>36</v>
      </c>
      <c r="B33" s="41" t="s">
        <v>37</v>
      </c>
      <c r="C33" s="28">
        <f>C7-C11</f>
        <v>-2639.0000000000073</v>
      </c>
      <c r="D33" s="28">
        <f>D7-D11</f>
        <v>-3287.6999999999898</v>
      </c>
      <c r="E33" s="28">
        <f t="shared" si="0"/>
        <v>-648.69999999998254</v>
      </c>
      <c r="F33" s="42"/>
    </row>
    <row r="34" spans="1:6">
      <c r="B34" s="29"/>
      <c r="C34" s="29"/>
      <c r="D34" s="29"/>
      <c r="E34" s="29"/>
      <c r="F34" s="29"/>
    </row>
    <row r="35" spans="1:6">
      <c r="B35" s="29"/>
      <c r="C35" s="29"/>
      <c r="D35" s="29"/>
      <c r="E35" s="29"/>
      <c r="F35" s="29"/>
    </row>
    <row r="36" spans="1:6">
      <c r="B36" s="29"/>
      <c r="C36" s="29"/>
      <c r="D36" s="29"/>
      <c r="E36" s="29"/>
      <c r="F36" s="29"/>
    </row>
    <row r="37" spans="1:6">
      <c r="B37" s="29"/>
      <c r="C37" s="29"/>
      <c r="D37" s="29"/>
      <c r="E37" s="29"/>
      <c r="F37" s="29"/>
    </row>
    <row r="38" spans="1:6">
      <c r="B38" s="29"/>
      <c r="C38" s="29"/>
      <c r="D38" s="29"/>
      <c r="E38" s="29"/>
    </row>
    <row r="39" spans="1:6">
      <c r="B39" s="29"/>
      <c r="C39" s="29"/>
      <c r="D39" s="29"/>
      <c r="E39" s="29"/>
    </row>
    <row r="40" spans="1:6">
      <c r="B40" s="29"/>
      <c r="C40" s="29"/>
      <c r="D40" s="29"/>
      <c r="E40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8"/>
  <sheetViews>
    <sheetView view="pageBreakPreview" topLeftCell="A14" workbookViewId="0">
      <selection activeCell="A14"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6" width="11" style="4" customWidth="1"/>
    <col min="7" max="16384" width="9.140625" style="4"/>
  </cols>
  <sheetData>
    <row r="1" spans="1:13" ht="20.25" customHeight="1">
      <c r="A1" s="14" t="s">
        <v>38</v>
      </c>
      <c r="B1" s="14"/>
      <c r="C1" s="14"/>
      <c r="D1" s="14"/>
      <c r="E1" s="14"/>
    </row>
    <row r="2" spans="1:13" s="2" customFormat="1" ht="19.5" customHeight="1">
      <c r="A2" s="15" t="s">
        <v>3</v>
      </c>
      <c r="B2" s="15"/>
      <c r="C2" s="16">
        <v>145</v>
      </c>
      <c r="D2" s="17" t="s">
        <v>4</v>
      </c>
      <c r="E2" s="17"/>
    </row>
    <row r="3" spans="1:13" ht="49.5" customHeight="1">
      <c r="A3" s="18" t="s">
        <v>53</v>
      </c>
      <c r="B3" s="18"/>
      <c r="C3" s="18"/>
      <c r="D3" s="18"/>
      <c r="E3" s="18"/>
      <c r="F3" s="19"/>
      <c r="G3" s="19"/>
      <c r="H3" s="19"/>
      <c r="I3" s="19"/>
      <c r="J3" s="19"/>
      <c r="K3" s="19"/>
    </row>
    <row r="4" spans="1:13" s="22" customFormat="1" ht="22.5" customHeight="1">
      <c r="A4" s="20" t="s">
        <v>55</v>
      </c>
      <c r="B4" s="20"/>
      <c r="C4" s="20"/>
      <c r="D4" s="20"/>
      <c r="E4" s="20"/>
      <c r="F4" s="21"/>
      <c r="G4" s="21"/>
      <c r="H4" s="21"/>
      <c r="I4" s="21"/>
      <c r="J4" s="21"/>
      <c r="K4" s="21"/>
      <c r="L4" s="21"/>
      <c r="M4" s="21"/>
    </row>
    <row r="5" spans="1:13" s="2" customFormat="1" ht="17.25" customHeight="1">
      <c r="A5" s="43"/>
      <c r="B5" s="43"/>
      <c r="E5" s="44" t="s">
        <v>39</v>
      </c>
    </row>
    <row r="6" spans="1:13" s="2" customFormat="1" ht="63" customHeight="1">
      <c r="A6" s="23" t="s">
        <v>0</v>
      </c>
      <c r="B6" s="24" t="s">
        <v>6</v>
      </c>
      <c r="C6" s="25" t="s">
        <v>52</v>
      </c>
      <c r="D6" s="25" t="s">
        <v>51</v>
      </c>
      <c r="E6" s="26" t="s">
        <v>7</v>
      </c>
    </row>
    <row r="7" spans="1:13" s="2" customFormat="1" ht="41.25" customHeight="1">
      <c r="A7" s="45" t="s">
        <v>8</v>
      </c>
      <c r="B7" s="46" t="s">
        <v>40</v>
      </c>
      <c r="C7" s="47">
        <v>3642.9</v>
      </c>
      <c r="D7" s="47">
        <v>3642.9</v>
      </c>
      <c r="E7" s="47">
        <f>D7-C7</f>
        <v>0</v>
      </c>
    </row>
    <row r="8" spans="1:13" s="2" customFormat="1" ht="34.5">
      <c r="A8" s="45" t="s">
        <v>12</v>
      </c>
      <c r="B8" s="46" t="s">
        <v>41</v>
      </c>
      <c r="C8" s="47">
        <f>SUM(C9:C10)</f>
        <v>43655</v>
      </c>
      <c r="D8" s="47">
        <f>SUM(D9:D10)</f>
        <v>38280.800000000003</v>
      </c>
      <c r="E8" s="47">
        <f>D8-C8</f>
        <v>-5374.1999999999971</v>
      </c>
    </row>
    <row r="9" spans="1:13" s="2" customFormat="1" ht="17.25" customHeight="1">
      <c r="A9" s="30">
        <v>1</v>
      </c>
      <c r="B9" s="10" t="s">
        <v>10</v>
      </c>
      <c r="C9" s="31">
        <v>43638</v>
      </c>
      <c r="D9" s="31">
        <v>38252.5</v>
      </c>
      <c r="E9" s="31">
        <f>D9-C9</f>
        <v>-5385.5</v>
      </c>
    </row>
    <row r="10" spans="1:13" s="2" customFormat="1" ht="17.25" customHeight="1">
      <c r="A10" s="30">
        <v>2</v>
      </c>
      <c r="B10" s="10" t="s">
        <v>11</v>
      </c>
      <c r="C10" s="31">
        <v>17</v>
      </c>
      <c r="D10" s="31">
        <v>28.3</v>
      </c>
      <c r="E10" s="31">
        <f t="shared" ref="E10:E37" si="0">D10-C10</f>
        <v>11.3</v>
      </c>
    </row>
    <row r="11" spans="1:13" s="2" customFormat="1" ht="43.5" customHeight="1">
      <c r="A11" s="45" t="s">
        <v>36</v>
      </c>
      <c r="B11" s="46" t="s">
        <v>42</v>
      </c>
      <c r="C11" s="47">
        <f>C12</f>
        <v>43552.399999999994</v>
      </c>
      <c r="D11" s="47">
        <f>D12</f>
        <v>39881</v>
      </c>
      <c r="E11" s="47">
        <f t="shared" si="0"/>
        <v>-3671.3999999999942</v>
      </c>
    </row>
    <row r="12" spans="1:13" s="2" customFormat="1" ht="18" customHeight="1">
      <c r="A12" s="45" t="s">
        <v>43</v>
      </c>
      <c r="B12" s="46" t="s">
        <v>44</v>
      </c>
      <c r="C12" s="47">
        <f>SUM(C13,C14:C20,C24:C33,C35:C37)</f>
        <v>43552.399999999994</v>
      </c>
      <c r="D12" s="47">
        <f>SUM(D13,D14:D20,D24:D33,D35:D37)</f>
        <v>39881</v>
      </c>
      <c r="E12" s="47">
        <f t="shared" si="0"/>
        <v>-3671.3999999999942</v>
      </c>
    </row>
    <row r="13" spans="1:13" s="2" customFormat="1" ht="18" customHeight="1">
      <c r="A13" s="30">
        <v>1</v>
      </c>
      <c r="B13" s="11" t="s">
        <v>14</v>
      </c>
      <c r="C13" s="31">
        <v>25185.5</v>
      </c>
      <c r="D13" s="31">
        <v>27040.7</v>
      </c>
      <c r="E13" s="31">
        <f t="shared" si="0"/>
        <v>1855.2000000000007</v>
      </c>
    </row>
    <row r="14" spans="1:13" s="2" customFormat="1" ht="18" customHeight="1">
      <c r="A14" s="30">
        <v>2</v>
      </c>
      <c r="B14" s="11" t="s">
        <v>15</v>
      </c>
      <c r="C14" s="31">
        <v>13150.2</v>
      </c>
      <c r="D14" s="31">
        <v>9290.7000000000007</v>
      </c>
      <c r="E14" s="31">
        <f t="shared" si="0"/>
        <v>-3859.5</v>
      </c>
      <c r="F14" s="48"/>
    </row>
    <row r="15" spans="1:13" s="2" customFormat="1" ht="18" customHeight="1">
      <c r="A15" s="30">
        <v>3</v>
      </c>
      <c r="B15" s="11" t="s">
        <v>16</v>
      </c>
      <c r="C15" s="31">
        <v>1836.9</v>
      </c>
      <c r="D15" s="31">
        <v>673.6</v>
      </c>
      <c r="E15" s="31">
        <f t="shared" si="0"/>
        <v>-1163.3000000000002</v>
      </c>
    </row>
    <row r="16" spans="1:13" s="2" customFormat="1" ht="18" customHeight="1">
      <c r="A16" s="30">
        <v>4</v>
      </c>
      <c r="B16" s="11" t="s">
        <v>17</v>
      </c>
      <c r="C16" s="31">
        <v>1403.9</v>
      </c>
      <c r="D16" s="31">
        <v>1132.5</v>
      </c>
      <c r="E16" s="31">
        <f t="shared" si="0"/>
        <v>-271.40000000000009</v>
      </c>
    </row>
    <row r="17" spans="1:8" s="2" customFormat="1" ht="18" customHeight="1">
      <c r="A17" s="30">
        <v>5</v>
      </c>
      <c r="B17" s="11" t="s">
        <v>18</v>
      </c>
      <c r="C17" s="31">
        <v>109.2</v>
      </c>
      <c r="D17" s="31">
        <v>83.3</v>
      </c>
      <c r="E17" s="31">
        <f t="shared" si="0"/>
        <v>-25.900000000000006</v>
      </c>
    </row>
    <row r="18" spans="1:8" s="2" customFormat="1" ht="16.5" customHeight="1">
      <c r="A18" s="30">
        <v>6</v>
      </c>
      <c r="B18" s="11" t="s">
        <v>19</v>
      </c>
      <c r="C18" s="31">
        <v>43.2</v>
      </c>
      <c r="D18" s="31">
        <v>57.6</v>
      </c>
      <c r="E18" s="31">
        <f t="shared" si="0"/>
        <v>14.399999999999999</v>
      </c>
      <c r="F18" s="49"/>
      <c r="G18" s="49"/>
      <c r="H18" s="49"/>
    </row>
    <row r="19" spans="1:8" s="2" customFormat="1" ht="17.25">
      <c r="A19" s="30">
        <v>7</v>
      </c>
      <c r="B19" s="11" t="s">
        <v>20</v>
      </c>
      <c r="C19" s="31">
        <v>37.5</v>
      </c>
      <c r="D19" s="31">
        <v>25</v>
      </c>
      <c r="E19" s="31">
        <f t="shared" si="0"/>
        <v>-12.5</v>
      </c>
    </row>
    <row r="20" spans="1:8" s="2" customFormat="1" ht="17.25">
      <c r="A20" s="30">
        <v>8</v>
      </c>
      <c r="B20" s="11" t="s">
        <v>21</v>
      </c>
      <c r="C20" s="31">
        <f>SUM(C21:C23)</f>
        <v>86</v>
      </c>
      <c r="D20" s="31">
        <f>SUM(D21:D23)</f>
        <v>76</v>
      </c>
      <c r="E20" s="31">
        <f t="shared" si="0"/>
        <v>-10</v>
      </c>
    </row>
    <row r="21" spans="1:8" s="1" customFormat="1" ht="17.25">
      <c r="A21" s="36">
        <v>8.1</v>
      </c>
      <c r="B21" s="13" t="s">
        <v>22</v>
      </c>
      <c r="C21" s="37">
        <v>43.2</v>
      </c>
      <c r="D21" s="37">
        <v>38.4</v>
      </c>
      <c r="E21" s="37">
        <f t="shared" si="0"/>
        <v>-4.8000000000000043</v>
      </c>
    </row>
    <row r="22" spans="1:8" s="2" customFormat="1" ht="17.25">
      <c r="A22" s="36">
        <v>8.1999999999999993</v>
      </c>
      <c r="B22" s="13" t="s">
        <v>23</v>
      </c>
      <c r="C22" s="37">
        <v>2.2999999999999998</v>
      </c>
      <c r="D22" s="37">
        <v>1.6</v>
      </c>
      <c r="E22" s="37">
        <f t="shared" si="0"/>
        <v>-0.69999999999999973</v>
      </c>
    </row>
    <row r="23" spans="1:8" s="2" customFormat="1" ht="18" customHeight="1">
      <c r="A23" s="36">
        <v>8.3000000000000007</v>
      </c>
      <c r="B23" s="13" t="s">
        <v>24</v>
      </c>
      <c r="C23" s="37">
        <v>40.5</v>
      </c>
      <c r="D23" s="37">
        <v>36</v>
      </c>
      <c r="E23" s="37">
        <f t="shared" si="0"/>
        <v>-4.5</v>
      </c>
    </row>
    <row r="24" spans="1:8" s="2" customFormat="1" ht="18" customHeight="1">
      <c r="A24" s="30">
        <v>9</v>
      </c>
      <c r="B24" s="11" t="s">
        <v>25</v>
      </c>
      <c r="C24" s="31">
        <v>771.8</v>
      </c>
      <c r="D24" s="31">
        <v>257.10000000000002</v>
      </c>
      <c r="E24" s="31">
        <f t="shared" si="0"/>
        <v>-514.69999999999993</v>
      </c>
    </row>
    <row r="25" spans="1:8" s="2" customFormat="1" ht="18" customHeight="1">
      <c r="A25" s="30">
        <v>10</v>
      </c>
      <c r="B25" s="11" t="s">
        <v>26</v>
      </c>
      <c r="C25" s="31">
        <v>112.5</v>
      </c>
      <c r="D25" s="31">
        <v>227.1</v>
      </c>
      <c r="E25" s="31">
        <f t="shared" si="0"/>
        <v>114.6</v>
      </c>
    </row>
    <row r="26" spans="1:8" s="2" customFormat="1" ht="18" customHeight="1">
      <c r="A26" s="30">
        <v>11</v>
      </c>
      <c r="B26" s="11" t="s">
        <v>27</v>
      </c>
      <c r="C26" s="31">
        <v>22.5</v>
      </c>
      <c r="D26" s="31">
        <v>5.5</v>
      </c>
      <c r="E26" s="31">
        <f t="shared" si="0"/>
        <v>-17</v>
      </c>
    </row>
    <row r="27" spans="1:8" s="2" customFormat="1" ht="18" customHeight="1">
      <c r="A27" s="30">
        <v>12</v>
      </c>
      <c r="B27" s="11" t="s">
        <v>28</v>
      </c>
      <c r="C27" s="31">
        <v>135</v>
      </c>
      <c r="D27" s="31">
        <v>125</v>
      </c>
      <c r="E27" s="31">
        <f t="shared" si="0"/>
        <v>-10</v>
      </c>
    </row>
    <row r="28" spans="1:8" s="2" customFormat="1" ht="18" customHeight="1">
      <c r="A28" s="30">
        <v>13</v>
      </c>
      <c r="B28" s="11" t="s">
        <v>29</v>
      </c>
      <c r="C28" s="31"/>
      <c r="D28" s="31">
        <v>130.4</v>
      </c>
      <c r="E28" s="31">
        <f t="shared" si="0"/>
        <v>130.4</v>
      </c>
    </row>
    <row r="29" spans="1:8" s="2" customFormat="1" ht="18" customHeight="1">
      <c r="A29" s="30">
        <v>14</v>
      </c>
      <c r="B29" s="11" t="s">
        <v>30</v>
      </c>
      <c r="C29" s="31"/>
      <c r="D29" s="31">
        <v>72</v>
      </c>
      <c r="E29" s="31">
        <f t="shared" si="0"/>
        <v>72</v>
      </c>
    </row>
    <row r="30" spans="1:8" s="2" customFormat="1" ht="18" customHeight="1">
      <c r="A30" s="30">
        <v>15</v>
      </c>
      <c r="B30" s="11" t="s">
        <v>31</v>
      </c>
      <c r="C30" s="31">
        <v>18</v>
      </c>
      <c r="D30" s="31">
        <v>25</v>
      </c>
      <c r="E30" s="31">
        <f t="shared" si="0"/>
        <v>7</v>
      </c>
    </row>
    <row r="31" spans="1:8" s="2" customFormat="1" ht="18" customHeight="1">
      <c r="A31" s="30">
        <v>16</v>
      </c>
      <c r="B31" s="11" t="s">
        <v>32</v>
      </c>
      <c r="C31" s="31">
        <v>105</v>
      </c>
      <c r="D31" s="31"/>
      <c r="E31" s="31">
        <f t="shared" si="0"/>
        <v>-105</v>
      </c>
    </row>
    <row r="32" spans="1:8" s="2" customFormat="1" ht="18" customHeight="1">
      <c r="A32" s="30">
        <v>17</v>
      </c>
      <c r="B32" s="11" t="s">
        <v>33</v>
      </c>
      <c r="C32" s="31"/>
      <c r="D32" s="31">
        <v>60</v>
      </c>
      <c r="E32" s="31">
        <f t="shared" si="0"/>
        <v>60</v>
      </c>
    </row>
    <row r="33" spans="1:5" s="2" customFormat="1" ht="18" customHeight="1">
      <c r="A33" s="30">
        <v>18</v>
      </c>
      <c r="B33" s="9" t="s">
        <v>45</v>
      </c>
      <c r="C33" s="31">
        <f>SUM(C34:C34)</f>
        <v>0</v>
      </c>
      <c r="D33" s="31">
        <f>SUM(D34:D34)</f>
        <v>7.3</v>
      </c>
      <c r="E33" s="31">
        <f t="shared" si="0"/>
        <v>7.3</v>
      </c>
    </row>
    <row r="34" spans="1:5" s="2" customFormat="1" ht="15" customHeight="1">
      <c r="A34" s="50">
        <v>18.100000000000001</v>
      </c>
      <c r="B34" s="51" t="s">
        <v>1</v>
      </c>
      <c r="C34" s="37"/>
      <c r="D34" s="37">
        <v>7.3</v>
      </c>
      <c r="E34" s="31">
        <f t="shared" si="0"/>
        <v>7.3</v>
      </c>
    </row>
    <row r="35" spans="1:5" ht="20.25" customHeight="1">
      <c r="A35" s="52">
        <v>19</v>
      </c>
      <c r="B35" s="40" t="s">
        <v>34</v>
      </c>
      <c r="C35" s="31">
        <v>27</v>
      </c>
      <c r="D35" s="31">
        <v>24</v>
      </c>
      <c r="E35" s="31">
        <f>D35-C35</f>
        <v>-3</v>
      </c>
    </row>
    <row r="36" spans="1:5" s="2" customFormat="1" ht="18" customHeight="1">
      <c r="A36" s="52">
        <v>20</v>
      </c>
      <c r="B36" s="9" t="s">
        <v>46</v>
      </c>
      <c r="C36" s="31">
        <v>508.2</v>
      </c>
      <c r="D36" s="31">
        <v>508.2</v>
      </c>
      <c r="E36" s="31">
        <f t="shared" si="0"/>
        <v>0</v>
      </c>
    </row>
    <row r="37" spans="1:5" s="2" customFormat="1" ht="18" customHeight="1">
      <c r="A37" s="52">
        <v>21</v>
      </c>
      <c r="B37" s="10" t="s">
        <v>47</v>
      </c>
      <c r="C37" s="31"/>
      <c r="D37" s="31">
        <v>60</v>
      </c>
      <c r="E37" s="31">
        <f t="shared" si="0"/>
        <v>60</v>
      </c>
    </row>
    <row r="38" spans="1:5" s="1" customFormat="1" ht="43.5" customHeight="1">
      <c r="A38" s="45" t="s">
        <v>48</v>
      </c>
      <c r="B38" s="46" t="s">
        <v>49</v>
      </c>
      <c r="C38" s="47">
        <f>C7+C8-C11</f>
        <v>3745.5000000000073</v>
      </c>
      <c r="D38" s="47">
        <f>D7+D8-D11</f>
        <v>2042.7000000000044</v>
      </c>
      <c r="E38" s="47">
        <f t="shared" ref="E38" si="1">D38-C38</f>
        <v>-1702.8000000000029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rosa.abrahamyan</cp:lastModifiedBy>
  <cp:lastPrinted>2018-10-11T14:22:15Z</cp:lastPrinted>
  <dcterms:created xsi:type="dcterms:W3CDTF">2006-09-16T00:00:00Z</dcterms:created>
  <dcterms:modified xsi:type="dcterms:W3CDTF">2018-11-03T07:08:35Z</dcterms:modified>
</cp:coreProperties>
</file>